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455"/>
  </bookViews>
  <sheets>
    <sheet name="Plan1" sheetId="5" r:id="rId1"/>
  </sheets>
  <calcPr calcId="145621" calcOnSave="0"/>
</workbook>
</file>

<file path=xl/calcChain.xml><?xml version="1.0" encoding="utf-8"?>
<calcChain xmlns="http://schemas.openxmlformats.org/spreadsheetml/2006/main">
  <c r="C3" i="5" l="1"/>
  <c r="D3" i="5"/>
  <c r="E3" i="5"/>
  <c r="F3" i="5"/>
  <c r="C4" i="5"/>
  <c r="D4" i="5"/>
  <c r="E4" i="5"/>
  <c r="F4" i="5"/>
  <c r="C5" i="5"/>
  <c r="D5" i="5"/>
  <c r="E5" i="5"/>
  <c r="F5" i="5"/>
  <c r="C6" i="5"/>
  <c r="D6" i="5"/>
  <c r="E6" i="5"/>
  <c r="F6" i="5"/>
  <c r="C7" i="5"/>
  <c r="D7" i="5"/>
  <c r="E7" i="5"/>
  <c r="F7" i="5"/>
  <c r="C8" i="5"/>
  <c r="D8" i="5"/>
  <c r="E8" i="5"/>
  <c r="F8" i="5"/>
  <c r="C9" i="5"/>
  <c r="D9" i="5"/>
  <c r="E9" i="5"/>
  <c r="F9" i="5"/>
  <c r="C10" i="5"/>
  <c r="D10" i="5"/>
  <c r="E10" i="5"/>
  <c r="F10" i="5"/>
  <c r="C11" i="5"/>
  <c r="D11" i="5"/>
  <c r="E11" i="5"/>
  <c r="F11" i="5"/>
  <c r="C12" i="5"/>
  <c r="D12" i="5"/>
  <c r="E12" i="5"/>
  <c r="F12" i="5"/>
  <c r="C13" i="5"/>
  <c r="D13" i="5"/>
  <c r="E13" i="5"/>
  <c r="F13" i="5"/>
  <c r="C14" i="5"/>
  <c r="D14" i="5"/>
  <c r="E14" i="5"/>
  <c r="F14" i="5"/>
  <c r="C15" i="5"/>
  <c r="D15" i="5"/>
  <c r="E15" i="5"/>
  <c r="F15" i="5"/>
  <c r="C16" i="5"/>
  <c r="D16" i="5"/>
  <c r="E16" i="5"/>
  <c r="F16" i="5"/>
  <c r="C17" i="5"/>
  <c r="D17" i="5"/>
  <c r="E17" i="5"/>
  <c r="F17" i="5"/>
  <c r="C18" i="5"/>
  <c r="D18" i="5"/>
  <c r="E18" i="5"/>
  <c r="F18" i="5"/>
  <c r="C19" i="5"/>
  <c r="D19" i="5"/>
  <c r="E19" i="5"/>
  <c r="F19" i="5"/>
  <c r="C20" i="5"/>
  <c r="D20" i="5"/>
  <c r="E20" i="5"/>
  <c r="F20" i="5"/>
  <c r="C21" i="5"/>
  <c r="D21" i="5"/>
  <c r="E21" i="5"/>
  <c r="F21" i="5"/>
  <c r="C22" i="5"/>
  <c r="D22" i="5"/>
  <c r="E22" i="5"/>
  <c r="F22" i="5"/>
  <c r="C23" i="5"/>
  <c r="D23" i="5"/>
  <c r="E23" i="5"/>
  <c r="F23" i="5"/>
  <c r="C24" i="5"/>
  <c r="D24" i="5"/>
  <c r="E24" i="5"/>
  <c r="F24" i="5"/>
  <c r="C25" i="5"/>
  <c r="D25" i="5"/>
  <c r="E25" i="5"/>
  <c r="F25" i="5"/>
  <c r="C26" i="5"/>
  <c r="D26" i="5"/>
  <c r="E26" i="5"/>
  <c r="F26" i="5"/>
  <c r="C27" i="5"/>
  <c r="E27" i="5"/>
  <c r="F27" i="5"/>
  <c r="C28" i="5"/>
  <c r="D28" i="5"/>
  <c r="E28" i="5"/>
  <c r="F28" i="5"/>
  <c r="F2" i="5"/>
  <c r="E2" i="5"/>
  <c r="D2" i="5"/>
  <c r="C2" i="5"/>
</calcChain>
</file>

<file path=xl/sharedStrings.xml><?xml version="1.0" encoding="utf-8"?>
<sst xmlns="http://schemas.openxmlformats.org/spreadsheetml/2006/main" count="45" uniqueCount="45">
  <si>
    <t>GOVERNO DO DISTRITO FEDERAL - 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</si>
  <si>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</si>
  <si>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</si>
  <si>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</si>
  <si>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</si>
  <si>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</si>
  <si>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</si>
  <si>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</si>
  <si>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</si>
  <si>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</si>
  <si>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</si>
  <si>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</si>
  <si>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</si>
  <si>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</si>
  <si>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</si>
  <si>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</si>
  <si>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</si>
  <si>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</si>
  <si>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</si>
  <si>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</si>
  <si>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</si>
  <si>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</si>
  <si>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</si>
  <si>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</si>
  <si>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</si>
  <si>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</si>
  <si>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QTDE</t>
  </si>
  <si>
    <t>Rótulos de Linha</t>
  </si>
  <si>
    <t>Total Geral</t>
  </si>
  <si>
    <t>No. DE APOSENTADOS - CIVIS</t>
  </si>
  <si>
    <t>No. DE SERVIDORES - CIVIS</t>
  </si>
  <si>
    <t>No. DE PENSIONISTAS - CIVIS</t>
  </si>
  <si>
    <t>INGRESSO DE RECURSOS - CONTRIBUIÇÕES - CIVIS</t>
  </si>
  <si>
    <t>UTILIZAÇAO DE RECURSOS - APOSENTADORIA - CIVIS</t>
  </si>
  <si>
    <t>UTILIZAÇAO DE RECURSOS - PENSAO POR MORTE - CIVIS</t>
  </si>
  <si>
    <t>No. DE SERVIDORES - MILITARES</t>
  </si>
  <si>
    <t>No. DE APOSENTADOS - MILITARES</t>
  </si>
  <si>
    <t>No. DE PENSIONISTAS - MILITARES</t>
  </si>
  <si>
    <t>INGRESSO DE RECURSOS - CONTRIBUICOES - MILITARES</t>
  </si>
  <si>
    <t>UTILIZAÇAO DE RECURSOS - APOSENTADORIAS - MILITARES</t>
  </si>
  <si>
    <t>UTILIZAÇAO DE RECURSOS - PENSAO POR MORTE - MILITARES</t>
  </si>
  <si>
    <t>% Servidores Militares</t>
  </si>
  <si>
    <t>% Aposentados e Pensionistas - Militares</t>
  </si>
  <si>
    <t>% Ingresso de Recursos Militares</t>
  </si>
  <si>
    <t>% Utilização de Recursos Militares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</si>
</sst>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65" fontId="2" fillId="0" borderId="0" xfId="3" applyNumberFormat="1" applyFont="1" applyAlignment="1">
      <alignment horizontal="center" vertical="center" wrapText="1"/>
    </xf>
    <xf numFmtId="165" fontId="2" fillId="2" borderId="0" xfId="3" applyNumberFormat="1" applyFont="1" applyFill="1" applyAlignment="1">
      <alignment horizontal="center" vertical="center" wrapText="1"/>
    </xf>
    <xf numFmtId="165" fontId="2" fillId="3" borderId="0" xfId="3" applyNumberFormat="1" applyFont="1" applyFill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activeCell="H32" sqref="H32"/>
    </sheetView>
  </sheetViews>
  <sheetFormatPr defaultRowHeight="11.25" x14ac:dyDescent="0.2"/>
  <cols>
    <col min="1" max="1" width="42.140625" style="1" bestFit="1" customWidth="1"/>
    <col min="2" max="2" width="7" style="1" bestFit="1" customWidth="1"/>
    <col min="3" max="6" width="12.42578125" style="1" customWidth="1"/>
    <col min="7" max="7" width="13.7109375" style="2" bestFit="1" customWidth="1"/>
    <col min="8" max="8" width="13.28515625" style="2" bestFit="1" customWidth="1"/>
    <col min="9" max="9" width="14.28515625" style="2" bestFit="1" customWidth="1"/>
    <col min="10" max="10" width="14" style="2" bestFit="1" customWidth="1"/>
    <col min="11" max="11" width="14.140625" style="2" bestFit="1" customWidth="1"/>
    <col min="12" max="12" width="14" style="2" bestFit="1" customWidth="1"/>
    <col min="13" max="13" width="12.28515625" style="2" bestFit="1" customWidth="1"/>
    <col min="14" max="14" width="13.28515625" style="2" bestFit="1" customWidth="1"/>
    <col min="15" max="15" width="12.42578125" style="2" bestFit="1" customWidth="1"/>
    <col min="16" max="16" width="13.7109375" style="2" bestFit="1" customWidth="1"/>
    <col min="17" max="17" width="15.140625" style="2" customWidth="1"/>
    <col min="18" max="18" width="13.140625" style="2" bestFit="1" customWidth="1"/>
    <col min="19" max="16384" width="9.140625" style="1"/>
  </cols>
  <sheetData>
    <row r="1" spans="1:18" ht="56.25" x14ac:dyDescent="0.2">
      <c r="A1" s="1" t="s">
        <v>27</v>
      </c>
      <c r="B1" s="1" t="s">
        <v>26</v>
      </c>
      <c r="C1" s="1" t="s">
        <v>41</v>
      </c>
      <c r="D1" s="1" t="s">
        <v>42</v>
      </c>
      <c r="E1" s="1" t="s">
        <v>43</v>
      </c>
      <c r="F1" s="1" t="s">
        <v>44</v>
      </c>
      <c r="G1" s="2" t="s">
        <v>30</v>
      </c>
      <c r="H1" s="2" t="s">
        <v>29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</row>
    <row r="2" spans="1:18" x14ac:dyDescent="0.2">
      <c r="A2" s="1" t="s">
        <v>0</v>
      </c>
      <c r="B2" s="1">
        <v>12</v>
      </c>
      <c r="C2" s="5">
        <f>M2/(M2+G2)</f>
        <v>0.18354746341666053</v>
      </c>
      <c r="D2" s="5">
        <f>(N2+O2)/(N2+O2+H2+I2)</f>
        <v>0.2145375448304519</v>
      </c>
      <c r="E2" s="3">
        <f>P2/(P2+J2)</f>
        <v>5.8474582301372355E-2</v>
      </c>
      <c r="F2" s="3">
        <f>(Q2+R2)/(Q2+R2+K2+L2)</f>
        <v>0</v>
      </c>
      <c r="G2" s="2">
        <v>46678.666666666664</v>
      </c>
      <c r="H2" s="2">
        <v>20559.75</v>
      </c>
      <c r="I2" s="2">
        <v>5274.208333333333</v>
      </c>
      <c r="J2" s="2">
        <v>3354687893.3099999</v>
      </c>
      <c r="K2" s="2">
        <v>5052933852.0799999</v>
      </c>
      <c r="L2" s="2">
        <v>773128817.04000008</v>
      </c>
      <c r="M2" s="2">
        <v>10493.875</v>
      </c>
      <c r="N2" s="2">
        <v>4130.291666666667</v>
      </c>
      <c r="O2" s="2">
        <v>2925.875</v>
      </c>
      <c r="P2" s="2">
        <v>208346975.68999997</v>
      </c>
      <c r="Q2" s="2">
        <v>0</v>
      </c>
      <c r="R2" s="2">
        <v>0</v>
      </c>
    </row>
    <row r="3" spans="1:18" x14ac:dyDescent="0.2">
      <c r="A3" s="1" t="s">
        <v>1</v>
      </c>
      <c r="B3" s="1">
        <v>12</v>
      </c>
      <c r="C3" s="3">
        <f t="shared" ref="C3:C28" si="0">M3/(M3+G3)</f>
        <v>0.21608230450924318</v>
      </c>
      <c r="D3" s="3">
        <f t="shared" ref="D3:D28" si="1">(N3+O3)/(N3+O3+H3+I3)</f>
        <v>0.16284629029546629</v>
      </c>
      <c r="E3" s="3">
        <f t="shared" ref="E3:E28" si="2">P3/(P3+J3)</f>
        <v>0.22395175952372492</v>
      </c>
      <c r="F3" s="3">
        <f t="shared" ref="F3:F28" si="3">(Q3+R3)/(Q3+R3+K3+L3)</f>
        <v>0</v>
      </c>
      <c r="G3" s="2">
        <v>61427.333333333336</v>
      </c>
      <c r="H3" s="2">
        <v>40543.291666666664</v>
      </c>
      <c r="I3" s="2">
        <v>7595</v>
      </c>
      <c r="J3" s="2">
        <v>2745781146.02</v>
      </c>
      <c r="K3" s="2">
        <v>4864346711.1800003</v>
      </c>
      <c r="L3" s="2">
        <v>797320437.77999997</v>
      </c>
      <c r="M3" s="2">
        <v>16932.083333333332</v>
      </c>
      <c r="N3" s="2">
        <v>6438.916666666667</v>
      </c>
      <c r="O3" s="2">
        <v>2925.125</v>
      </c>
      <c r="P3" s="2">
        <v>792376667.9000001</v>
      </c>
      <c r="Q3" s="2">
        <v>0</v>
      </c>
      <c r="R3" s="2">
        <v>0</v>
      </c>
    </row>
    <row r="4" spans="1:18" x14ac:dyDescent="0.2">
      <c r="A4" s="1" t="s">
        <v>2</v>
      </c>
      <c r="B4" s="1">
        <v>12</v>
      </c>
      <c r="C4" s="3">
        <f t="shared" si="0"/>
        <v>0.17487458981490422</v>
      </c>
      <c r="D4" s="3">
        <f t="shared" si="1"/>
        <v>0.14591436474736555</v>
      </c>
      <c r="E4" s="3">
        <f t="shared" si="2"/>
        <v>0.12494896324392252</v>
      </c>
      <c r="F4" s="3">
        <f t="shared" si="3"/>
        <v>0.15677011470909971</v>
      </c>
      <c r="G4" s="2">
        <v>21718.916666666668</v>
      </c>
      <c r="H4" s="2">
        <v>15160.291666666666</v>
      </c>
      <c r="I4" s="2">
        <v>4227.416666666667</v>
      </c>
      <c r="J4" s="2">
        <v>658203802.57000005</v>
      </c>
      <c r="K4" s="2">
        <v>1097801783.9100001</v>
      </c>
      <c r="L4" s="2">
        <v>382984700.94</v>
      </c>
      <c r="M4" s="2">
        <v>4603.041666666667</v>
      </c>
      <c r="N4" s="2">
        <v>1994.7916666666667</v>
      </c>
      <c r="O4" s="2">
        <v>1317.4583333333333</v>
      </c>
      <c r="P4" s="2">
        <v>93985241.179999977</v>
      </c>
      <c r="Q4" s="2">
        <v>193689461.21000004</v>
      </c>
      <c r="R4" s="2">
        <v>81612767.920000002</v>
      </c>
    </row>
    <row r="5" spans="1:18" x14ac:dyDescent="0.2">
      <c r="A5" s="1" t="s">
        <v>3</v>
      </c>
      <c r="B5" s="1">
        <v>12</v>
      </c>
      <c r="C5" s="5">
        <f t="shared" si="0"/>
        <v>0.2383949306916322</v>
      </c>
      <c r="D5" s="5">
        <f t="shared" si="1"/>
        <v>0.48497473795339724</v>
      </c>
      <c r="E5" s="3">
        <f t="shared" si="2"/>
        <v>0.32252660043690951</v>
      </c>
      <c r="F5" s="3">
        <f t="shared" si="3"/>
        <v>0.2767204192914155</v>
      </c>
      <c r="G5" s="2">
        <v>13992.208333333334</v>
      </c>
      <c r="H5" s="2">
        <v>659.04166666666663</v>
      </c>
      <c r="I5" s="2">
        <v>479.25</v>
      </c>
      <c r="J5" s="2">
        <v>364777566.88000005</v>
      </c>
      <c r="K5" s="2">
        <v>771292927.05999994</v>
      </c>
      <c r="L5" s="2">
        <v>259870308.03999993</v>
      </c>
      <c r="M5" s="2">
        <v>4379.791666666667</v>
      </c>
      <c r="N5" s="2">
        <v>934.20833333333337</v>
      </c>
      <c r="O5" s="2">
        <v>137.66666666666666</v>
      </c>
      <c r="P5" s="2">
        <v>173660646.50999999</v>
      </c>
      <c r="Q5" s="2">
        <v>311276535.01000005</v>
      </c>
      <c r="R5" s="2">
        <v>83237468.129999995</v>
      </c>
    </row>
    <row r="6" spans="1:18" x14ac:dyDescent="0.2">
      <c r="A6" s="1" t="s">
        <v>4</v>
      </c>
      <c r="B6" s="1">
        <v>12</v>
      </c>
      <c r="C6" s="3">
        <f t="shared" si="0"/>
        <v>0.18880201666537755</v>
      </c>
      <c r="D6" s="3">
        <f t="shared" si="1"/>
        <v>0.10065132313256757</v>
      </c>
      <c r="E6" s="3">
        <f t="shared" si="2"/>
        <v>0.24010707463603759</v>
      </c>
      <c r="F6" s="3">
        <f t="shared" si="3"/>
        <v>0.23306568819206394</v>
      </c>
      <c r="G6" s="2">
        <v>31026.666666666668</v>
      </c>
      <c r="H6" s="2">
        <v>25769.5</v>
      </c>
      <c r="I6" s="2">
        <v>6058</v>
      </c>
      <c r="J6" s="2">
        <v>1606400896.97</v>
      </c>
      <c r="K6" s="2">
        <v>2030003867.9200001</v>
      </c>
      <c r="L6" s="2">
        <v>451430185.16000003</v>
      </c>
      <c r="M6" s="2">
        <v>7221.291666666667</v>
      </c>
      <c r="N6" s="2">
        <v>2271.5</v>
      </c>
      <c r="O6" s="2">
        <v>1290.5</v>
      </c>
      <c r="P6" s="2">
        <v>507582327.97000003</v>
      </c>
      <c r="Q6" s="2">
        <v>231311400.20000002</v>
      </c>
      <c r="R6" s="2">
        <v>522778130.5200001</v>
      </c>
    </row>
    <row r="7" spans="1:18" x14ac:dyDescent="0.2">
      <c r="A7" s="1" t="s">
        <v>5</v>
      </c>
      <c r="B7" s="1">
        <v>12</v>
      </c>
      <c r="C7" s="3">
        <f t="shared" si="0"/>
        <v>0.16128385901234507</v>
      </c>
      <c r="D7" s="3">
        <f t="shared" si="1"/>
        <v>7.1992678683152331E-2</v>
      </c>
      <c r="E7" s="3">
        <f t="shared" si="2"/>
        <v>0.24374660871830589</v>
      </c>
      <c r="F7" s="3">
        <f t="shared" si="3"/>
        <v>0</v>
      </c>
      <c r="G7" s="2">
        <v>255684.08333333334</v>
      </c>
      <c r="H7" s="2">
        <v>320278</v>
      </c>
      <c r="I7" s="2">
        <v>61167.5</v>
      </c>
      <c r="J7" s="2">
        <v>4138467453.75</v>
      </c>
      <c r="K7" s="2">
        <v>7128910913.2399998</v>
      </c>
      <c r="L7" s="2">
        <v>1432600190.9100003</v>
      </c>
      <c r="M7" s="2">
        <v>49167.666666666664</v>
      </c>
      <c r="N7" s="2">
        <v>29591.666666666668</v>
      </c>
      <c r="O7" s="2">
        <v>0</v>
      </c>
      <c r="P7" s="2">
        <v>1333861664.3200002</v>
      </c>
      <c r="Q7" s="2">
        <v>0</v>
      </c>
      <c r="R7" s="2">
        <v>0</v>
      </c>
    </row>
    <row r="8" spans="1:18" x14ac:dyDescent="0.2">
      <c r="A8" s="1" t="s">
        <v>6</v>
      </c>
      <c r="B8" s="1">
        <v>12</v>
      </c>
      <c r="C8" s="3">
        <f t="shared" si="0"/>
        <v>0.22427269208735523</v>
      </c>
      <c r="D8" s="3">
        <f t="shared" si="1"/>
        <v>0</v>
      </c>
      <c r="E8" s="3">
        <f t="shared" si="2"/>
        <v>0.18950582177986744</v>
      </c>
      <c r="F8" s="3">
        <f t="shared" si="3"/>
        <v>0</v>
      </c>
      <c r="G8" s="2">
        <v>88354.5</v>
      </c>
      <c r="H8" s="2">
        <v>59819.666666666664</v>
      </c>
      <c r="I8" s="2">
        <v>60892.75</v>
      </c>
      <c r="J8" s="2">
        <v>1982318608.78</v>
      </c>
      <c r="K8" s="2">
        <v>3179264869.0799999</v>
      </c>
      <c r="L8" s="2">
        <v>1057035902.77</v>
      </c>
      <c r="M8" s="2">
        <v>25544.416666666668</v>
      </c>
      <c r="N8" s="2">
        <v>0</v>
      </c>
      <c r="O8" s="2">
        <v>0</v>
      </c>
      <c r="P8" s="2">
        <v>463496132.45999998</v>
      </c>
      <c r="Q8" s="2">
        <v>0</v>
      </c>
      <c r="R8" s="2">
        <v>0</v>
      </c>
    </row>
    <row r="9" spans="1:18" x14ac:dyDescent="0.2">
      <c r="A9" s="1" t="s">
        <v>7</v>
      </c>
      <c r="B9" s="1">
        <v>12</v>
      </c>
      <c r="C9" s="5">
        <f t="shared" si="0"/>
        <v>0.10854203910378236</v>
      </c>
      <c r="D9" s="5">
        <f t="shared" si="1"/>
        <v>0.18122748953567605</v>
      </c>
      <c r="E9" s="4">
        <f t="shared" si="2"/>
        <v>0.14186710942650213</v>
      </c>
      <c r="F9" s="4">
        <f t="shared" si="3"/>
        <v>0.27222405217128592</v>
      </c>
      <c r="G9" s="2">
        <v>19759.5</v>
      </c>
      <c r="H9" s="2">
        <v>1619</v>
      </c>
      <c r="I9" s="2">
        <v>1184.75</v>
      </c>
      <c r="J9" s="2">
        <v>399392638.98000002</v>
      </c>
      <c r="K9" s="2">
        <v>160803921.76000002</v>
      </c>
      <c r="L9" s="2">
        <v>55603451.780000001</v>
      </c>
      <c r="M9" s="2">
        <v>2405.875</v>
      </c>
      <c r="N9" s="2">
        <v>431.45833333333331</v>
      </c>
      <c r="O9" s="2">
        <v>189.125</v>
      </c>
      <c r="P9" s="2">
        <v>66027860.999999993</v>
      </c>
      <c r="Q9" s="2">
        <v>71546894.279999986</v>
      </c>
      <c r="R9" s="2">
        <v>9400122.8899999987</v>
      </c>
    </row>
    <row r="10" spans="1:18" x14ac:dyDescent="0.2">
      <c r="A10" s="1" t="s">
        <v>8</v>
      </c>
      <c r="B10" s="1">
        <v>12</v>
      </c>
      <c r="C10" s="3">
        <f t="shared" si="0"/>
        <v>0.11634225646964501</v>
      </c>
      <c r="D10" s="3">
        <f t="shared" si="1"/>
        <v>0</v>
      </c>
      <c r="E10" s="3">
        <f t="shared" si="2"/>
        <v>0.13535944209259615</v>
      </c>
      <c r="F10" s="3">
        <f t="shared" si="3"/>
        <v>2.5754429023751215E-2</v>
      </c>
      <c r="G10" s="2">
        <v>7439.625</v>
      </c>
      <c r="H10" s="2">
        <v>4.5</v>
      </c>
      <c r="I10" s="2">
        <v>1</v>
      </c>
      <c r="J10" s="2">
        <v>124495766.73999998</v>
      </c>
      <c r="K10" s="2">
        <v>3685556.05</v>
      </c>
      <c r="L10" s="2">
        <v>2649461.6000000006</v>
      </c>
      <c r="M10" s="2">
        <v>979.5</v>
      </c>
      <c r="N10" s="2">
        <v>0</v>
      </c>
      <c r="O10" s="2">
        <v>0</v>
      </c>
      <c r="P10" s="2">
        <v>19489806.920000002</v>
      </c>
      <c r="Q10" s="2">
        <v>15054.150000000001</v>
      </c>
      <c r="R10" s="2">
        <v>152413.65</v>
      </c>
    </row>
    <row r="11" spans="1:18" x14ac:dyDescent="0.2">
      <c r="A11" s="1" t="s">
        <v>9</v>
      </c>
      <c r="B11" s="1">
        <v>12</v>
      </c>
      <c r="C11" s="3">
        <f t="shared" si="0"/>
        <v>0.2022993695277101</v>
      </c>
      <c r="D11" s="3">
        <f t="shared" si="1"/>
        <v>0.17422942084788559</v>
      </c>
      <c r="E11" s="3">
        <f t="shared" si="2"/>
        <v>0.2032293488011728</v>
      </c>
      <c r="F11" s="3">
        <f t="shared" si="3"/>
        <v>0.20087851118401853</v>
      </c>
      <c r="G11" s="2">
        <v>26796.791666666668</v>
      </c>
      <c r="H11" s="2">
        <v>21529.708333333332</v>
      </c>
      <c r="I11" s="2">
        <v>4429.25</v>
      </c>
      <c r="J11" s="2">
        <v>1362965200.46</v>
      </c>
      <c r="K11" s="2">
        <v>3560735121.4199996</v>
      </c>
      <c r="L11" s="2">
        <v>664593115.32000017</v>
      </c>
      <c r="M11" s="2">
        <v>6795.75</v>
      </c>
      <c r="N11" s="2">
        <v>4186.458333333333</v>
      </c>
      <c r="O11" s="2">
        <v>1290.625</v>
      </c>
      <c r="P11" s="2">
        <v>347646502.43000001</v>
      </c>
      <c r="Q11" s="2">
        <v>893280981.26999998</v>
      </c>
      <c r="R11" s="2">
        <v>168857451.16999999</v>
      </c>
    </row>
    <row r="12" spans="1:18" x14ac:dyDescent="0.2">
      <c r="A12" s="1" t="s">
        <v>10</v>
      </c>
      <c r="B12" s="1">
        <v>12</v>
      </c>
      <c r="C12" s="5">
        <f t="shared" si="0"/>
        <v>0.17131708316771629</v>
      </c>
      <c r="D12" s="5">
        <f t="shared" si="1"/>
        <v>0.21579294611859628</v>
      </c>
      <c r="E12" s="3">
        <f t="shared" si="2"/>
        <v>0.17037484724789059</v>
      </c>
      <c r="F12" s="3">
        <f t="shared" si="3"/>
        <v>0.2645460507263942</v>
      </c>
      <c r="G12" s="2">
        <v>417836.08333333331</v>
      </c>
      <c r="H12" s="2">
        <v>235382.25</v>
      </c>
      <c r="I12" s="2">
        <v>92676.916666666672</v>
      </c>
      <c r="J12" s="2">
        <v>9729786124.3899994</v>
      </c>
      <c r="K12" s="2">
        <v>16316870645.320002</v>
      </c>
      <c r="L12" s="2">
        <v>4182439215.4900007</v>
      </c>
      <c r="M12" s="2">
        <v>86381</v>
      </c>
      <c r="N12" s="2">
        <v>52977.916666666664</v>
      </c>
      <c r="O12" s="2">
        <v>37295.25</v>
      </c>
      <c r="P12" s="2">
        <v>1998144365.7999997</v>
      </c>
      <c r="Q12" s="2">
        <v>5152244379.9899998</v>
      </c>
      <c r="R12" s="2">
        <v>2221448387.1099997</v>
      </c>
    </row>
    <row r="13" spans="1:18" x14ac:dyDescent="0.2">
      <c r="A13" s="1" t="s">
        <v>11</v>
      </c>
      <c r="B13" s="1">
        <v>12</v>
      </c>
      <c r="C13" s="3">
        <f t="shared" si="0"/>
        <v>0.15889377145030403</v>
      </c>
      <c r="D13" s="3">
        <f t="shared" si="1"/>
        <v>0.14545298807016713</v>
      </c>
      <c r="E13" s="3">
        <f t="shared" si="2"/>
        <v>0.18031876439267863</v>
      </c>
      <c r="F13" s="3">
        <f t="shared" si="3"/>
        <v>0</v>
      </c>
      <c r="G13" s="2">
        <v>15296.708333333334</v>
      </c>
      <c r="H13" s="2">
        <v>9555.8333333333339</v>
      </c>
      <c r="I13" s="2">
        <v>2499.0833333333335</v>
      </c>
      <c r="J13" s="2">
        <v>653110899.71999991</v>
      </c>
      <c r="K13" s="2">
        <v>1339796037.3199999</v>
      </c>
      <c r="L13" s="2">
        <v>310481187.69000006</v>
      </c>
      <c r="M13" s="2">
        <v>2889.7083333333335</v>
      </c>
      <c r="N13" s="2">
        <v>1168.375</v>
      </c>
      <c r="O13" s="2">
        <v>883.5</v>
      </c>
      <c r="P13" s="2">
        <v>143675547.68000001</v>
      </c>
      <c r="Q13" s="2">
        <v>0</v>
      </c>
      <c r="R13" s="2">
        <v>0</v>
      </c>
    </row>
    <row r="14" spans="1:18" x14ac:dyDescent="0.2">
      <c r="A14" s="1" t="s">
        <v>12</v>
      </c>
      <c r="B14" s="1">
        <v>12</v>
      </c>
      <c r="C14" s="5">
        <f t="shared" si="0"/>
        <v>0.1192088517862424</v>
      </c>
      <c r="D14" s="5">
        <f t="shared" si="1"/>
        <v>0.15301980161940368</v>
      </c>
      <c r="E14" s="4">
        <f t="shared" si="2"/>
        <v>0.16517408106277667</v>
      </c>
      <c r="F14" s="4">
        <f t="shared" si="3"/>
        <v>0.25046508620053876</v>
      </c>
      <c r="G14" s="2">
        <v>24073.416666666668</v>
      </c>
      <c r="H14" s="2">
        <v>7563.833333333333</v>
      </c>
      <c r="I14" s="2">
        <v>2120.75</v>
      </c>
      <c r="J14" s="2">
        <v>237234155.01000002</v>
      </c>
      <c r="K14" s="2">
        <v>347604487.40000004</v>
      </c>
      <c r="L14" s="2">
        <v>49755114.810000002</v>
      </c>
      <c r="M14" s="2">
        <v>3258.1666666666665</v>
      </c>
      <c r="N14" s="2">
        <v>1072.5833333333333</v>
      </c>
      <c r="O14" s="2">
        <v>677.08333333333337</v>
      </c>
      <c r="P14" s="2">
        <v>46937849.750000007</v>
      </c>
      <c r="Q14" s="2">
        <v>114167581.85999998</v>
      </c>
      <c r="R14" s="2">
        <v>18614367.569999997</v>
      </c>
    </row>
    <row r="15" spans="1:18" x14ac:dyDescent="0.2">
      <c r="A15" s="1" t="s">
        <v>13</v>
      </c>
      <c r="B15" s="1">
        <v>12</v>
      </c>
      <c r="C15" s="5">
        <f t="shared" si="0"/>
        <v>0.17104153932970281</v>
      </c>
      <c r="D15" s="5">
        <f t="shared" si="1"/>
        <v>0.39366832607342878</v>
      </c>
      <c r="E15" s="4">
        <f t="shared" si="2"/>
        <v>0.22995852363024386</v>
      </c>
      <c r="F15" s="4">
        <f t="shared" si="3"/>
        <v>0.36998738135421644</v>
      </c>
      <c r="G15" s="2">
        <v>25033.958333333332</v>
      </c>
      <c r="H15" s="2">
        <v>748.66666666666663</v>
      </c>
      <c r="I15" s="2">
        <v>550.5</v>
      </c>
      <c r="J15" s="2">
        <v>567829801.50999999</v>
      </c>
      <c r="K15" s="2">
        <v>363810752.19999999</v>
      </c>
      <c r="L15" s="2">
        <v>59503064</v>
      </c>
      <c r="M15" s="2">
        <v>5165.333333333333</v>
      </c>
      <c r="N15" s="2">
        <v>734.25</v>
      </c>
      <c r="O15" s="2">
        <v>109.25</v>
      </c>
      <c r="P15" s="2">
        <v>169571778.71000004</v>
      </c>
      <c r="Q15" s="2">
        <v>211975616.39999995</v>
      </c>
      <c r="R15" s="2">
        <v>36623801.629999988</v>
      </c>
    </row>
    <row r="16" spans="1:18" x14ac:dyDescent="0.2">
      <c r="A16" s="1" t="s">
        <v>14</v>
      </c>
      <c r="B16" s="1">
        <v>12</v>
      </c>
      <c r="C16" s="3">
        <f t="shared" si="0"/>
        <v>0.24860801274755295</v>
      </c>
      <c r="D16" s="3">
        <f t="shared" si="1"/>
        <v>0.16717137246302177</v>
      </c>
      <c r="E16" s="3">
        <f t="shared" si="2"/>
        <v>0.18833615091151515</v>
      </c>
      <c r="F16" s="3">
        <f t="shared" si="3"/>
        <v>0.18564377772762516</v>
      </c>
      <c r="G16" s="2">
        <v>27507.208333333332</v>
      </c>
      <c r="H16" s="2">
        <v>22294.5</v>
      </c>
      <c r="I16" s="2">
        <v>5872.25</v>
      </c>
      <c r="J16" s="2">
        <v>1175083131.4699998</v>
      </c>
      <c r="K16" s="2">
        <v>1689365525.1499999</v>
      </c>
      <c r="L16" s="2">
        <v>514266491.14999998</v>
      </c>
      <c r="M16" s="2">
        <v>9101.125</v>
      </c>
      <c r="N16" s="2">
        <v>2676.3333333333335</v>
      </c>
      <c r="O16" s="2">
        <v>2977.5</v>
      </c>
      <c r="P16" s="2">
        <v>272662918.56</v>
      </c>
      <c r="Q16" s="2">
        <v>324021381.94999993</v>
      </c>
      <c r="R16" s="2">
        <v>178327051.13</v>
      </c>
    </row>
    <row r="17" spans="1:18" x14ac:dyDescent="0.2">
      <c r="A17" s="1" t="s">
        <v>15</v>
      </c>
      <c r="B17" s="1">
        <v>12</v>
      </c>
      <c r="C17" s="3">
        <f t="shared" si="0"/>
        <v>0.28456159683118437</v>
      </c>
      <c r="D17" s="3">
        <f t="shared" si="1"/>
        <v>0.16613515993307473</v>
      </c>
      <c r="E17" s="3">
        <f t="shared" si="2"/>
        <v>0.21537118936687502</v>
      </c>
      <c r="F17" s="3">
        <f t="shared" si="3"/>
        <v>0.22569572680072833</v>
      </c>
      <c r="G17" s="2">
        <v>14013.083333333334</v>
      </c>
      <c r="H17" s="2">
        <v>12994.416666666666</v>
      </c>
      <c r="I17" s="2">
        <v>1811.7916666666667</v>
      </c>
      <c r="J17" s="2">
        <v>749930986.88</v>
      </c>
      <c r="K17" s="2">
        <v>1397457579.79</v>
      </c>
      <c r="L17" s="2">
        <v>298048039.80000001</v>
      </c>
      <c r="M17" s="2">
        <v>5573.625</v>
      </c>
      <c r="N17" s="2">
        <v>2069.9166666666665</v>
      </c>
      <c r="O17" s="2">
        <v>880</v>
      </c>
      <c r="P17" s="2">
        <v>205847053.28000006</v>
      </c>
      <c r="Q17" s="2">
        <v>376732232.48999995</v>
      </c>
      <c r="R17" s="2">
        <v>117477067.85000001</v>
      </c>
    </row>
    <row r="18" spans="1:18" x14ac:dyDescent="0.2">
      <c r="A18" s="1" t="s">
        <v>16</v>
      </c>
      <c r="B18" s="1">
        <v>12</v>
      </c>
      <c r="C18" s="3">
        <f t="shared" si="0"/>
        <v>0.14792257829380678</v>
      </c>
      <c r="D18" s="3">
        <f t="shared" si="1"/>
        <v>0.16882249057324231</v>
      </c>
      <c r="E18" s="4">
        <f t="shared" si="2"/>
        <v>0.13900536070258449</v>
      </c>
      <c r="F18" s="4">
        <f t="shared" si="3"/>
        <v>0.22774994208812682</v>
      </c>
      <c r="G18" s="2">
        <v>54551.416666666664</v>
      </c>
      <c r="H18" s="2">
        <v>3256.5833333333335</v>
      </c>
      <c r="I18" s="2">
        <v>1096.9166666666667</v>
      </c>
      <c r="J18" s="2">
        <v>795910918</v>
      </c>
      <c r="K18" s="2">
        <v>833750371</v>
      </c>
      <c r="L18" s="2">
        <v>113485501</v>
      </c>
      <c r="M18" s="2">
        <v>9470.25</v>
      </c>
      <c r="N18" s="2">
        <v>670.16666666666663</v>
      </c>
      <c r="O18" s="2">
        <v>214.08333333333334</v>
      </c>
      <c r="P18" s="2">
        <v>128497762</v>
      </c>
      <c r="Q18" s="2">
        <v>202159558</v>
      </c>
      <c r="R18" s="2">
        <v>77196737</v>
      </c>
    </row>
    <row r="19" spans="1:18" x14ac:dyDescent="0.2">
      <c r="A19" s="1" t="s">
        <v>17</v>
      </c>
      <c r="B19" s="1">
        <v>12</v>
      </c>
      <c r="C19" s="3">
        <f t="shared" si="0"/>
        <v>0.18957721900531455</v>
      </c>
      <c r="D19" s="3">
        <f t="shared" si="1"/>
        <v>0.12631903890704563</v>
      </c>
      <c r="E19" s="4">
        <f t="shared" si="2"/>
        <v>0.10671790238099507</v>
      </c>
      <c r="F19" s="4">
        <f t="shared" si="3"/>
        <v>0.15035907656486128</v>
      </c>
      <c r="G19" s="2">
        <v>34056.666666666664</v>
      </c>
      <c r="H19" s="2">
        <v>20674.083333333332</v>
      </c>
      <c r="I19" s="2">
        <v>5033.833333333333</v>
      </c>
      <c r="J19" s="2">
        <v>1936308937.0999999</v>
      </c>
      <c r="K19" s="2">
        <v>1368818221.1200001</v>
      </c>
      <c r="L19" s="2">
        <v>258548151.60999995</v>
      </c>
      <c r="M19" s="2">
        <v>7966.666666666667</v>
      </c>
      <c r="N19" s="2">
        <v>2731.6666666666665</v>
      </c>
      <c r="O19" s="2">
        <v>985.25</v>
      </c>
      <c r="P19" s="2">
        <v>231325388.34000003</v>
      </c>
      <c r="Q19" s="2">
        <v>238927799.61000001</v>
      </c>
      <c r="R19" s="2">
        <v>49063630.990000002</v>
      </c>
    </row>
    <row r="20" spans="1:18" x14ac:dyDescent="0.2">
      <c r="A20" s="1" t="s">
        <v>18</v>
      </c>
      <c r="B20" s="1">
        <v>12</v>
      </c>
      <c r="C20" s="3">
        <f t="shared" si="0"/>
        <v>0.17253094811044892</v>
      </c>
      <c r="D20" s="3">
        <f t="shared" si="1"/>
        <v>0.20479535229899079</v>
      </c>
      <c r="E20" s="3">
        <f t="shared" si="2"/>
        <v>0.17667540663620249</v>
      </c>
      <c r="F20" s="3">
        <f t="shared" si="3"/>
        <v>0.15744496485892989</v>
      </c>
      <c r="G20" s="2">
        <v>17627.125</v>
      </c>
      <c r="H20" s="2">
        <v>9413.0833333333339</v>
      </c>
      <c r="I20" s="2">
        <v>1582.7083333333333</v>
      </c>
      <c r="J20" s="2">
        <v>823451009.38</v>
      </c>
      <c r="K20" s="2">
        <v>1450041709.5399997</v>
      </c>
      <c r="L20" s="2">
        <v>254699469.34</v>
      </c>
      <c r="M20" s="2">
        <v>3675.3333333333335</v>
      </c>
      <c r="N20" s="2">
        <v>1392.125</v>
      </c>
      <c r="O20" s="2">
        <v>1439.7083333333333</v>
      </c>
      <c r="P20" s="2">
        <v>176702533.97000003</v>
      </c>
      <c r="Q20" s="2">
        <v>279642593.59999996</v>
      </c>
      <c r="R20" s="2">
        <v>38915724.620000005</v>
      </c>
    </row>
    <row r="21" spans="1:18" x14ac:dyDescent="0.2">
      <c r="A21" s="1" t="s">
        <v>19</v>
      </c>
      <c r="B21" s="1">
        <v>12</v>
      </c>
      <c r="C21" s="3">
        <f t="shared" si="0"/>
        <v>0.20633349918168148</v>
      </c>
      <c r="D21" s="3">
        <f t="shared" si="1"/>
        <v>0</v>
      </c>
      <c r="E21" s="3">
        <f t="shared" si="2"/>
        <v>0.11562001668668631</v>
      </c>
      <c r="F21" s="3">
        <f t="shared" si="3"/>
        <v>0</v>
      </c>
      <c r="G21" s="2">
        <v>35824.75</v>
      </c>
      <c r="H21" s="2">
        <v>16235.041666666666</v>
      </c>
      <c r="I21" s="2">
        <v>3600.5833333333335</v>
      </c>
      <c r="J21" s="2">
        <v>1278741483.3300002</v>
      </c>
      <c r="K21" s="2">
        <v>1898719068.8</v>
      </c>
      <c r="L21" s="2">
        <v>403236504.99000007</v>
      </c>
      <c r="M21" s="2">
        <v>9313.5416666666661</v>
      </c>
      <c r="N21" s="2">
        <v>0</v>
      </c>
      <c r="O21" s="2">
        <v>0</v>
      </c>
      <c r="P21" s="2">
        <v>167177134.75000003</v>
      </c>
      <c r="Q21" s="2">
        <v>0</v>
      </c>
      <c r="R21" s="2">
        <v>0</v>
      </c>
    </row>
    <row r="22" spans="1:18" x14ac:dyDescent="0.2">
      <c r="A22" s="1" t="s">
        <v>20</v>
      </c>
      <c r="B22" s="1">
        <v>12</v>
      </c>
      <c r="C22" s="3">
        <f t="shared" si="0"/>
        <v>0.13032718227276188</v>
      </c>
      <c r="D22" s="3">
        <f t="shared" si="1"/>
        <v>0.15255312731875972</v>
      </c>
      <c r="E22" s="3">
        <f t="shared" si="2"/>
        <v>0.12036886075439895</v>
      </c>
      <c r="F22" s="3">
        <f t="shared" si="3"/>
        <v>0.18571885968664886</v>
      </c>
      <c r="G22" s="2">
        <v>68525</v>
      </c>
      <c r="H22" s="2">
        <v>27201.041666666668</v>
      </c>
      <c r="I22" s="2">
        <v>6633.875</v>
      </c>
      <c r="J22" s="2">
        <v>2284074959.8900003</v>
      </c>
      <c r="K22" s="2">
        <v>4756285595.9400005</v>
      </c>
      <c r="L22" s="2">
        <v>1235713810.9400001</v>
      </c>
      <c r="M22" s="2">
        <v>10269</v>
      </c>
      <c r="N22" s="2">
        <v>3840.9583333333335</v>
      </c>
      <c r="O22" s="2">
        <v>2249.8333333333335</v>
      </c>
      <c r="P22" s="2">
        <v>312553169.76999998</v>
      </c>
      <c r="Q22" s="2">
        <v>936549914.38999999</v>
      </c>
      <c r="R22" s="2">
        <v>430087776.20000005</v>
      </c>
    </row>
    <row r="23" spans="1:18" x14ac:dyDescent="0.2">
      <c r="A23" s="1" t="s">
        <v>21</v>
      </c>
      <c r="B23" s="1">
        <v>12</v>
      </c>
      <c r="C23" s="3">
        <f t="shared" si="0"/>
        <v>0</v>
      </c>
      <c r="D23" s="3">
        <f t="shared" si="1"/>
        <v>0.1267245182485191</v>
      </c>
      <c r="E23" s="4">
        <f t="shared" si="2"/>
        <v>1.8288149021490223E-2</v>
      </c>
      <c r="F23" s="4">
        <f t="shared" si="3"/>
        <v>0.17260768415312155</v>
      </c>
      <c r="G23" s="2">
        <v>25988.333333333332</v>
      </c>
      <c r="H23" s="2">
        <v>13686.916666666666</v>
      </c>
      <c r="I23" s="2">
        <v>3303.4583333333335</v>
      </c>
      <c r="J23" s="2">
        <v>877852391.54999983</v>
      </c>
      <c r="K23" s="2">
        <v>778854362.11999989</v>
      </c>
      <c r="L23" s="2">
        <v>271853868.57999998</v>
      </c>
      <c r="M23" s="2">
        <v>0</v>
      </c>
      <c r="N23" s="2">
        <v>1586.8333333333333</v>
      </c>
      <c r="O23" s="2">
        <v>878.70833333333337</v>
      </c>
      <c r="P23" s="2">
        <v>16353368.190000001</v>
      </c>
      <c r="Q23" s="2">
        <v>151639501.88</v>
      </c>
      <c r="R23" s="2">
        <v>67555565.5</v>
      </c>
    </row>
    <row r="24" spans="1:18" x14ac:dyDescent="0.2">
      <c r="A24" s="1" t="s">
        <v>22</v>
      </c>
      <c r="B24" s="1">
        <v>12</v>
      </c>
      <c r="C24" s="3">
        <f t="shared" si="0"/>
        <v>0.21151927535162626</v>
      </c>
      <c r="D24" s="3">
        <f t="shared" si="1"/>
        <v>0.16328069566447254</v>
      </c>
      <c r="E24" s="3">
        <f t="shared" si="2"/>
        <v>0.17013483980854885</v>
      </c>
      <c r="F24" s="3">
        <f t="shared" si="3"/>
        <v>0</v>
      </c>
      <c r="G24" s="2">
        <v>88613.833333333328</v>
      </c>
      <c r="H24" s="2">
        <v>67902.75</v>
      </c>
      <c r="I24" s="2">
        <v>34640.791666666664</v>
      </c>
      <c r="J24" s="2">
        <v>3938765756.9700012</v>
      </c>
      <c r="K24" s="2">
        <v>9640105408.9899998</v>
      </c>
      <c r="L24" s="2">
        <v>2935068616.5199995</v>
      </c>
      <c r="M24" s="2">
        <v>23771.708333333332</v>
      </c>
      <c r="N24" s="2">
        <v>11686.583333333334</v>
      </c>
      <c r="O24" s="2">
        <v>8324.1666666666661</v>
      </c>
      <c r="P24" s="2">
        <v>807506223.00000012</v>
      </c>
      <c r="Q24" s="2">
        <v>0</v>
      </c>
      <c r="R24" s="2">
        <v>0</v>
      </c>
    </row>
    <row r="25" spans="1:18" x14ac:dyDescent="0.2">
      <c r="A25" s="1" t="s">
        <v>23</v>
      </c>
      <c r="B25" s="1">
        <v>12</v>
      </c>
      <c r="C25" s="3">
        <f t="shared" si="0"/>
        <v>0.14472697840163401</v>
      </c>
      <c r="D25" s="3">
        <f t="shared" si="1"/>
        <v>0.13505812567857425</v>
      </c>
      <c r="E25" s="3">
        <f t="shared" si="2"/>
        <v>0.13138918259658552</v>
      </c>
      <c r="F25" s="3">
        <f t="shared" si="3"/>
        <v>0.1597422117781119</v>
      </c>
      <c r="G25" s="2">
        <v>52481.833333333336</v>
      </c>
      <c r="H25" s="2">
        <v>23786</v>
      </c>
      <c r="I25" s="2">
        <v>3433</v>
      </c>
      <c r="J25" s="2">
        <v>1051074764.8399999</v>
      </c>
      <c r="K25" s="2">
        <v>1405567509.1700001</v>
      </c>
      <c r="L25" s="2">
        <v>240797965.84</v>
      </c>
      <c r="M25" s="2">
        <v>8880.8333333333339</v>
      </c>
      <c r="N25" s="2">
        <v>2549.4166666666665</v>
      </c>
      <c r="O25" s="2">
        <v>1700.75</v>
      </c>
      <c r="P25" s="2">
        <v>158989332.65999997</v>
      </c>
      <c r="Q25" s="2">
        <v>243248551.70999998</v>
      </c>
      <c r="R25" s="2">
        <v>69743563.400000006</v>
      </c>
    </row>
    <row r="26" spans="1:18" x14ac:dyDescent="0.2">
      <c r="A26" s="1" t="s">
        <v>24</v>
      </c>
      <c r="B26" s="1">
        <v>12</v>
      </c>
      <c r="C26" s="3">
        <f t="shared" si="0"/>
        <v>0.17329708495455842</v>
      </c>
      <c r="D26" s="3">
        <f t="shared" si="1"/>
        <v>0.10930241069839705</v>
      </c>
      <c r="E26" s="3">
        <f t="shared" si="2"/>
        <v>0.13759164785403369</v>
      </c>
      <c r="F26" s="3">
        <f t="shared" si="3"/>
        <v>0.16202906059690367</v>
      </c>
      <c r="G26" s="2">
        <v>53418.166666666664</v>
      </c>
      <c r="H26" s="2">
        <v>65204.291666666664</v>
      </c>
      <c r="I26" s="2">
        <v>23012.958333333332</v>
      </c>
      <c r="J26" s="2">
        <v>3154799617.1700001</v>
      </c>
      <c r="K26" s="2">
        <v>6866793014.1599998</v>
      </c>
      <c r="L26" s="2">
        <v>2225842865.1700006</v>
      </c>
      <c r="M26" s="2">
        <v>11197.75</v>
      </c>
      <c r="N26" s="2">
        <v>10825.625</v>
      </c>
      <c r="O26" s="2">
        <v>0</v>
      </c>
      <c r="P26" s="2">
        <v>503327776.10000002</v>
      </c>
      <c r="Q26" s="2">
        <v>1758141220.1800003</v>
      </c>
      <c r="R26" s="2">
        <v>0</v>
      </c>
    </row>
    <row r="27" spans="1:18" x14ac:dyDescent="0.2">
      <c r="A27" s="1" t="s">
        <v>25</v>
      </c>
      <c r="B27" s="1">
        <v>12</v>
      </c>
      <c r="C27" s="3">
        <f t="shared" si="0"/>
        <v>0.11813849772428749</v>
      </c>
      <c r="D27" s="3"/>
      <c r="E27" s="4">
        <f t="shared" si="2"/>
        <v>0.13744562902077592</v>
      </c>
      <c r="F27" s="4">
        <f t="shared" si="3"/>
        <v>0.31147677046642253</v>
      </c>
      <c r="G27" s="2">
        <v>16840.541666666668</v>
      </c>
      <c r="H27" s="2">
        <v>0</v>
      </c>
      <c r="I27" s="2">
        <v>0</v>
      </c>
      <c r="J27" s="2">
        <v>514562068.50999999</v>
      </c>
      <c r="K27" s="2">
        <v>289187393.19</v>
      </c>
      <c r="L27" s="2">
        <v>48783275.81000001</v>
      </c>
      <c r="M27" s="2">
        <v>2256.0416666666665</v>
      </c>
      <c r="N27" s="2">
        <v>0</v>
      </c>
      <c r="O27" s="2">
        <v>0</v>
      </c>
      <c r="P27" s="2">
        <v>81994027.920000002</v>
      </c>
      <c r="Q27" s="2">
        <v>137439725.72000003</v>
      </c>
      <c r="R27" s="2">
        <v>15452737.419999998</v>
      </c>
    </row>
    <row r="28" spans="1:18" x14ac:dyDescent="0.2">
      <c r="A28" s="1" t="s">
        <v>28</v>
      </c>
      <c r="C28" s="3">
        <f t="shared" si="0"/>
        <v>0.17691317338303955</v>
      </c>
      <c r="D28" s="3">
        <f t="shared" si="1"/>
        <v>0.13811578875894046</v>
      </c>
      <c r="E28" s="3">
        <f t="shared" si="2"/>
        <v>0.16855190985264995</v>
      </c>
      <c r="F28" s="3">
        <f t="shared" si="3"/>
        <v>0.14061781235855514</v>
      </c>
      <c r="G28" s="2">
        <v>48046.551851851851</v>
      </c>
      <c r="H28" s="2">
        <v>31398.303703703703</v>
      </c>
      <c r="I28" s="2">
        <v>10043.009259259259</v>
      </c>
      <c r="J28" s="2">
        <v>46506007980.179977</v>
      </c>
      <c r="K28" s="2">
        <v>78592807204.91008</v>
      </c>
      <c r="L28" s="2">
        <v>19279739714.079994</v>
      </c>
      <c r="M28" s="2">
        <v>10327.06111111111</v>
      </c>
      <c r="N28" s="2">
        <v>4496.2370370370372</v>
      </c>
      <c r="O28" s="2">
        <v>2144.6777777777779</v>
      </c>
      <c r="P28" s="2">
        <v>9427740056.8599987</v>
      </c>
      <c r="Q28" s="2">
        <v>11828010383.899996</v>
      </c>
      <c r="R28" s="2">
        <v>4186544764.7000041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 Milliole</dc:creator>
  <cp:lastModifiedBy>Ciro Miranda Caetano Milliole - MPS</cp:lastModifiedBy>
  <dcterms:created xsi:type="dcterms:W3CDTF">2016-04-19T12:30:23Z</dcterms:created>
  <dcterms:modified xsi:type="dcterms:W3CDTF">2017-01-31T21:46:44Z</dcterms:modified>
</cp:coreProperties>
</file>